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<sst xmlns="http://schemas.openxmlformats.org/spreadsheetml/2006/main" count="86" uniqueCount="81">
  <si>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</si>
  <si>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</si>
  <si>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</si>
  <si>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</si>
  <si>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</si>
  <si>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</si>
  <si>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</si>
  <si>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</si>
  <si>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</si>
  <si>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</si>
  <si>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</si>
  <si>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</si>
  <si>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</si>
  <si>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</si>
  <si>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</si>
  <si>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</si>
  <si>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</si>
  <si>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</si>
  <si>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</si>
  <si>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</si>
  <si>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</si>
  <si>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</si>
  <si>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</si>
  <si>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</si>
  <si>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</si>
  <si>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</si>
  <si>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</si>
  <si>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</si>
  <si>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</si>
  <si>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</si>
  <si>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</si>
  <si>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</si>
  <si>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</si>
  <si>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</si>
  <si>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</si>
  <si>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</si>
  <si>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</si>
  <si>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</si>
  <si>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</si>
  <si>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</si>
  <si>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</si>
  <si>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</si>
  <si>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</si>
  <si>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</si>
  <si>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</si>
  <si>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</si>
  <si>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</si>
  <si>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</si>
  <si>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</si>
  <si>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</si>
  <si>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</si>
  <si>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</si>
  <si>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</si>
  <si>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</si>
  <si>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</si>
  <si>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</si>
  <si>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</si>
  <si>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</si>
  <si>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</si>
  <si>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</si>
  <si>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</si>
  <si>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</si>
  <si>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</si>
  <si>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</si>
  <si>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</si>
  <si>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</si>
  <si>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</si>
  <si>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</si>
  <si>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</si>
  <si>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</si>
  <si>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</si>
  <si>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</si>
  <si>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</si>
  <si>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</si>
  <si>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</si>
  <si>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</si>
  <si>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</si>
  <si>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</si>
  <si>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</si>
  <si>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 xml:space="preserve">Primijenjena hemija; Edukacija u hemiji, Hem.okoline I kont kva, </t>
  </si>
  <si>
    <t>Elektrohemija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</si>
</sst>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6" zoomScaleNormal="10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80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/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/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300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50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6000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5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0.22058823529411764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27.500000000000004</v>
      </c>
      <c r="H8" s="5"/>
      <c r="I8" s="6"/>
      <c r="J8" s="5"/>
      <c r="K8" s="7">
        <f t="shared" ref="K8:K22" si="0">G8/$G$23</f>
        <v>0.1797385620915033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0.28594771241830064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30</v>
      </c>
      <c r="H11" s="5"/>
      <c r="I11" s="6"/>
      <c r="J11" s="5"/>
      <c r="K11" s="7">
        <f t="shared" si="0"/>
        <v>0.19607843137254902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1.9607843137254902E-2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1.9607843137254902E-2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2.6143790849673203E-2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1.9607843137254902E-2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5</v>
      </c>
      <c r="H22" s="5"/>
      <c r="I22" s="6"/>
      <c r="J22" s="5"/>
      <c r="K22" s="7">
        <f t="shared" si="0"/>
        <v>3.2679738562091505E-2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153</v>
      </c>
      <c r="H23" s="4"/>
      <c r="I23" s="8"/>
      <c r="J23" s="4"/>
      <c r="K23" s="9">
        <f>SUM(K7:K22)</f>
        <v>1.0000000000000002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5.0999999999999996</v>
      </c>
      <c r="I25" s="20" t="s">
        <v>32</v>
      </c>
      <c r="J25" s="21">
        <f>G23/25</f>
        <v>6.12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7" sqref="G1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Primijenjena hemija; Edukacija u hemiji, Hem.okoline I kont kva,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119.25</v>
      </c>
    </row>
    <row r="9" spans="1:2">
      <c r="A9" s="18" t="s">
        <v>68</v>
      </c>
      <c r="B9" s="19">
        <f>IF(Proračun!G24="OK",B7+B8,"")</f>
        <v>153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